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frvbgnh" localSheetId="0">List1!$A$1:$J$58</definedName>
    <definedName name="Print_Area" localSheetId="0">List1!$A$1:$J$58</definedName>
  </definedNames>
  <calcPr calcId="125725"/>
</workbook>
</file>

<file path=xl/calcChain.xml><?xml version="1.0" encoding="utf-8"?>
<calcChain xmlns="http://schemas.openxmlformats.org/spreadsheetml/2006/main">
  <c r="H57" i="1"/>
  <c r="I57"/>
  <c r="J57"/>
  <c r="H9"/>
  <c r="J9" s="1"/>
  <c r="I9"/>
  <c r="H10"/>
  <c r="J10" s="1"/>
  <c r="I10"/>
  <c r="H11"/>
  <c r="I11"/>
  <c r="J11"/>
  <c r="H12"/>
  <c r="J12" s="1"/>
  <c r="I12"/>
  <c r="H13"/>
  <c r="J13" s="1"/>
  <c r="I13"/>
  <c r="H15"/>
  <c r="J15" s="1"/>
  <c r="I15"/>
  <c r="H16"/>
  <c r="J16" s="1"/>
  <c r="I16"/>
  <c r="H17"/>
  <c r="J17" s="1"/>
  <c r="I17"/>
  <c r="H18"/>
  <c r="J18" s="1"/>
  <c r="I18"/>
  <c r="H19"/>
  <c r="I19"/>
  <c r="J19"/>
  <c r="H20"/>
  <c r="J20" s="1"/>
  <c r="I20"/>
  <c r="H21"/>
  <c r="J21" s="1"/>
  <c r="I21"/>
  <c r="H23"/>
  <c r="J23" s="1"/>
  <c r="I23"/>
  <c r="H24"/>
  <c r="J24" s="1"/>
  <c r="I24"/>
  <c r="H25"/>
  <c r="J25" s="1"/>
  <c r="I25"/>
  <c r="H26"/>
  <c r="J26" s="1"/>
  <c r="I26"/>
  <c r="H28"/>
  <c r="J28" s="1"/>
  <c r="I28"/>
  <c r="H29"/>
  <c r="J29" s="1"/>
  <c r="I29"/>
  <c r="H30"/>
  <c r="I30"/>
  <c r="J30" s="1"/>
  <c r="H31"/>
  <c r="J31" s="1"/>
  <c r="I31"/>
  <c r="H33"/>
  <c r="J33" s="1"/>
  <c r="I33"/>
  <c r="H34"/>
  <c r="J34" s="1"/>
  <c r="I34"/>
  <c r="H35"/>
  <c r="I35"/>
  <c r="J35"/>
  <c r="H36"/>
  <c r="J36" s="1"/>
  <c r="I36"/>
  <c r="H38"/>
  <c r="I38"/>
  <c r="J38" s="1"/>
  <c r="H39"/>
  <c r="J39" s="1"/>
  <c r="I39"/>
  <c r="H41"/>
  <c r="J41" s="1"/>
  <c r="I41"/>
  <c r="H42"/>
  <c r="J42" s="1"/>
  <c r="I42"/>
  <c r="H43"/>
  <c r="I43"/>
  <c r="J43"/>
  <c r="H44"/>
  <c r="J44" s="1"/>
  <c r="I44"/>
  <c r="H45"/>
  <c r="J45" s="1"/>
  <c r="I45"/>
  <c r="H46"/>
  <c r="I46"/>
  <c r="J46" s="1"/>
  <c r="H47"/>
  <c r="J47" s="1"/>
  <c r="I47"/>
  <c r="H48"/>
  <c r="J48" s="1"/>
  <c r="I48"/>
  <c r="H52"/>
  <c r="J52" s="1"/>
  <c r="I52"/>
  <c r="H53"/>
  <c r="J53" s="1"/>
  <c r="I53"/>
  <c r="H54"/>
  <c r="I54"/>
  <c r="J54" s="1"/>
  <c r="H55"/>
  <c r="J55" s="1"/>
  <c r="I55"/>
  <c r="I8"/>
  <c r="H8"/>
  <c r="J8" s="1"/>
</calcChain>
</file>

<file path=xl/sharedStrings.xml><?xml version="1.0" encoding="utf-8"?>
<sst xmlns="http://schemas.openxmlformats.org/spreadsheetml/2006/main" count="101" uniqueCount="90">
  <si>
    <t>Název</t>
  </si>
  <si>
    <t>Σ</t>
  </si>
  <si>
    <t>č.součásti</t>
  </si>
  <si>
    <t>P.č.</t>
  </si>
  <si>
    <t>neobsazeno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</si>
  <si>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</si>
  <si>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</si>
  <si>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</si>
  <si>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</si>
  <si>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</si>
  <si>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</si>
  <si>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</si>
  <si>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</si>
  <si>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</si>
  <si>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</si>
  <si>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</si>
  <si>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</si>
  <si>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</si>
  <si>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</si>
  <si>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</si>
  <si>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</si>
  <si>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</si>
  <si>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</si>
  <si>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</si>
  <si>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</si>
  <si>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</si>
  <si>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</si>
  <si>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</si>
  <si>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</si>
  <si>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</si>
  <si>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</si>
  <si>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</si>
  <si>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</si>
  <si>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</si>
  <si>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</si>
  <si>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</si>
  <si>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</si>
  <si>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</si>
  <si>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</si>
  <si>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</si>
  <si>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</si>
  <si>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</si>
  <si>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</si>
  <si>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</si>
  <si>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</si>
  <si>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</si>
  <si>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</si>
  <si>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>36</t>
  </si>
  <si>
    <t>37</t>
  </si>
  <si>
    <t>38</t>
  </si>
  <si>
    <t>39</t>
  </si>
  <si>
    <t xml:space="preserve">VÝPIS MATERIÁLU – VENKOVNÍ PI ROZVOD
</t>
  </si>
  <si>
    <t>Stěnový prostup (těsnící kruh) -  DN PI porubí / vnitřní průměr stěnového prostupu (vnější průměr izolace)</t>
  </si>
  <si>
    <t xml:space="preserve">VÝPIS MATERIÁLU – NEPŘEDIZOLOVANÝ MATERIÁL
</t>
  </si>
  <si>
    <t>02 Kopřivnice-JIH - č.p. 1136 až SUJ 012 včetně (mimo materiál pod cyklostezkou)</t>
  </si>
  <si>
    <t>Spojka (použitá jako ohyb) - komplet včetně ocelového kolena 90°a pěny</t>
  </si>
  <si>
    <t xml:space="preserve">Ostatní materiál </t>
  </si>
  <si>
    <t>Kulový kohout přivařovací standard DN65, PN25</t>
  </si>
  <si>
    <t>Kulový kohout přivařovací standard DN40 , PN40</t>
  </si>
  <si>
    <t>Kulový kohout přivařovací standard DN32 , PN40</t>
  </si>
  <si>
    <t>jednotková cena dodávka</t>
  </si>
  <si>
    <t>jednotková cena montáž</t>
  </si>
  <si>
    <t>celkem</t>
  </si>
  <si>
    <t>Spojka PI potrubí dvojitě těsněná - komplet</t>
  </si>
  <si>
    <t>Zpracoval: Ing. Vladimír Skála</t>
  </si>
  <si>
    <t>Kontrola JV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</si>
  <si>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</si>
  <si>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</si>
  <si>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</si>
  <si>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</si>
  <si>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Celkem</t>
  </si>
  <si>
    <t>PI potrubí (zemní provedení s pláštěm PEHD) DN 65/plášť Ø 160 mm S2 - 12m - se signalizací</t>
  </si>
  <si>
    <t xml:space="preserve">PI potrubí (zemní provedení s pláštěm PEHD) DN 40/plášť Ø 125mm S2 - 12m - se signalizací </t>
  </si>
  <si>
    <t xml:space="preserve">PI potrubí (zemní provedení s pláštěm PEHD) DN 32/plášť Ø 125mm S2 - 12m - se signalizací </t>
  </si>
  <si>
    <t xml:space="preserve">PI potrubí (zemní provedení s pláštěm PEHD) DN 32/plášť Ø 125mm S2 - 6m - se signalizací </t>
  </si>
  <si>
    <t>PI ohyb DN65/160 S2 - 90° - ramena 1 m x 1 m</t>
  </si>
  <si>
    <t>PI ohyb DN65/160 S2 - 90° - ramena 1,25 m x 0,75 m</t>
  </si>
  <si>
    <t>Spojka DN 65/160 S2 - komplet</t>
  </si>
  <si>
    <t>DN 65/160</t>
  </si>
  <si>
    <t>PI ohyb DN40/125 S2 - 90° - ramena 1 m x 1 m</t>
  </si>
  <si>
    <t>PI ohyb DN40/125 S2 - 90° - ramena 0,75m x 1,25 m</t>
  </si>
  <si>
    <t>Spojka DN 40/125 S2 - komplet</t>
  </si>
  <si>
    <t>DN 40/125</t>
  </si>
  <si>
    <t>Spojka DN 40/125 S2 (použitá jako ohyb) - komplet</t>
  </si>
  <si>
    <t>PI ohyb DN32/125 S2 - 30° - ramena 1m x 1m</t>
  </si>
  <si>
    <t>Spojka DN 32/125 S2 - komplet</t>
  </si>
  <si>
    <t>DN 32/125</t>
  </si>
  <si>
    <t>Redukční plášťová spojka DN40/110-40/125</t>
  </si>
  <si>
    <t>Redukční plášťová spojka DN65/140-65/160</t>
  </si>
  <si>
    <t>Redukční plášťová spojka DN32/110-32/125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</si>
</sst>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0" fillId="0" borderId="0" xfId="0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0"/>
  <sheetViews>
    <sheetView tabSelected="1" zoomScaleNormal="100" workbookViewId="0">
      <selection activeCell="F8" sqref="F8:J8"/>
    </sheetView>
  </sheetViews>
  <sheetFormatPr defaultRowHeight="12.75"/>
  <cols>
    <col min="1" max="1" width="1.28515625" customWidth="1"/>
    <col min="2" max="2" width="5.42578125" style="51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7"/>
      <c r="C1" s="65" t="s">
        <v>54</v>
      </c>
      <c r="D1" s="67"/>
      <c r="E1" s="67"/>
      <c r="F1" s="67"/>
      <c r="G1" s="67"/>
      <c r="H1" s="67"/>
      <c r="I1" s="67"/>
      <c r="J1" s="67"/>
    </row>
    <row r="2" spans="1:18" ht="12.75" customHeight="1">
      <c r="A2" s="1"/>
      <c r="B2" s="48"/>
      <c r="C2" s="26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47"/>
      <c r="C3" s="65" t="s">
        <v>51</v>
      </c>
      <c r="D3" s="67"/>
      <c r="E3" s="67"/>
      <c r="F3" s="67"/>
      <c r="G3" s="67"/>
      <c r="H3" s="67"/>
      <c r="I3" s="67"/>
      <c r="J3" s="67"/>
    </row>
    <row r="4" spans="1:18">
      <c r="A4" s="1"/>
      <c r="B4" s="47"/>
      <c r="C4" s="28"/>
      <c r="D4" s="1"/>
      <c r="E4" s="32"/>
      <c r="F4" s="32"/>
      <c r="G4" s="32"/>
      <c r="H4" s="32"/>
      <c r="I4" s="32"/>
      <c r="J4" s="32"/>
    </row>
    <row r="5" spans="1:18" ht="13.5" customHeight="1">
      <c r="A5" s="27"/>
      <c r="B5" s="68" t="s">
        <v>3</v>
      </c>
      <c r="C5" s="72" t="s">
        <v>2</v>
      </c>
      <c r="D5" s="74" t="s">
        <v>0</v>
      </c>
      <c r="E5" s="70" t="s">
        <v>1</v>
      </c>
      <c r="F5" s="75" t="s">
        <v>60</v>
      </c>
      <c r="G5" s="75" t="s">
        <v>61</v>
      </c>
      <c r="H5" s="56" t="s">
        <v>68</v>
      </c>
      <c r="I5" s="56" t="s">
        <v>69</v>
      </c>
      <c r="J5" s="70" t="s">
        <v>62</v>
      </c>
    </row>
    <row r="6" spans="1:18">
      <c r="A6" s="1"/>
      <c r="B6" s="69"/>
      <c r="C6" s="73"/>
      <c r="D6" s="73"/>
      <c r="E6" s="71"/>
      <c r="F6" s="76"/>
      <c r="G6" s="76"/>
      <c r="H6" s="57"/>
      <c r="I6" s="57"/>
      <c r="J6" s="71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40</v>
      </c>
      <c r="E7" s="15"/>
      <c r="F7" s="59"/>
      <c r="G7" s="59"/>
      <c r="H7" s="59"/>
      <c r="I7" s="59"/>
      <c r="J7" s="59"/>
      <c r="K7" s="30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5</v>
      </c>
      <c r="C8" s="14"/>
      <c r="D8" s="17" t="s">
        <v>71</v>
      </c>
      <c r="E8" s="18">
        <v>1</v>
      </c>
      <c r="F8" s="60">
        <v>0</v>
      </c>
      <c r="G8" s="60">
        <v>0</v>
      </c>
      <c r="H8" s="60">
        <f>PRODUCT(E8,F8)</f>
        <v>0</v>
      </c>
      <c r="I8" s="60">
        <f>PRODUCT(E8,G8)</f>
        <v>0</v>
      </c>
      <c r="J8" s="61">
        <f>SUM(H8:I8)</f>
        <v>0</v>
      </c>
      <c r="K8" s="31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6</v>
      </c>
      <c r="C9" s="14"/>
      <c r="D9" s="17" t="s">
        <v>72</v>
      </c>
      <c r="E9" s="18">
        <v>15</v>
      </c>
      <c r="F9" s="60">
        <v>0</v>
      </c>
      <c r="G9" s="60">
        <v>0</v>
      </c>
      <c r="H9" s="60">
        <f t="shared" ref="H9:H55" si="0">PRODUCT(E9,F9)</f>
        <v>0</v>
      </c>
      <c r="I9" s="60">
        <f t="shared" ref="I9:I55" si="1">PRODUCT(E9,G9)</f>
        <v>0</v>
      </c>
      <c r="J9" s="61">
        <f t="shared" ref="J9:J55" si="2">SUM(H9:I9)</f>
        <v>0</v>
      </c>
      <c r="K9" s="31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7</v>
      </c>
      <c r="C10" s="14"/>
      <c r="D10" s="17" t="s">
        <v>73</v>
      </c>
      <c r="E10" s="18">
        <v>15</v>
      </c>
      <c r="F10" s="60">
        <v>0</v>
      </c>
      <c r="G10" s="60">
        <v>0</v>
      </c>
      <c r="H10" s="60">
        <f t="shared" si="0"/>
        <v>0</v>
      </c>
      <c r="I10" s="60">
        <f t="shared" si="1"/>
        <v>0</v>
      </c>
      <c r="J10" s="61">
        <f t="shared" si="2"/>
        <v>0</v>
      </c>
      <c r="K10" s="31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8</v>
      </c>
      <c r="C11" s="14"/>
      <c r="D11" s="17" t="s">
        <v>74</v>
      </c>
      <c r="E11" s="18">
        <v>1</v>
      </c>
      <c r="F11" s="60">
        <v>0</v>
      </c>
      <c r="G11" s="60">
        <v>0</v>
      </c>
      <c r="H11" s="60">
        <f t="shared" si="0"/>
        <v>0</v>
      </c>
      <c r="I11" s="60">
        <f t="shared" si="1"/>
        <v>0</v>
      </c>
      <c r="J11" s="61">
        <f t="shared" si="2"/>
        <v>0</v>
      </c>
      <c r="K11" s="31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9</v>
      </c>
      <c r="C12" s="14"/>
      <c r="D12" s="19" t="s">
        <v>4</v>
      </c>
      <c r="E12" s="18"/>
      <c r="F12" s="60">
        <v>0</v>
      </c>
      <c r="G12" s="60">
        <v>0</v>
      </c>
      <c r="H12" s="60">
        <f t="shared" si="0"/>
        <v>0</v>
      </c>
      <c r="I12" s="60">
        <f t="shared" si="1"/>
        <v>0</v>
      </c>
      <c r="J12" s="61">
        <f t="shared" si="2"/>
        <v>0</v>
      </c>
      <c r="K12" s="31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10</v>
      </c>
      <c r="C13" s="16"/>
      <c r="D13" s="19" t="s">
        <v>4</v>
      </c>
      <c r="E13" s="21"/>
      <c r="F13" s="60">
        <v>0</v>
      </c>
      <c r="G13" s="60">
        <v>0</v>
      </c>
      <c r="H13" s="60">
        <f t="shared" si="0"/>
        <v>0</v>
      </c>
      <c r="I13" s="60">
        <f t="shared" si="1"/>
        <v>0</v>
      </c>
      <c r="J13" s="61">
        <f t="shared" si="2"/>
        <v>0</v>
      </c>
      <c r="K13" s="31"/>
      <c r="L13" s="10"/>
      <c r="M13" s="11"/>
      <c r="N13" s="12"/>
      <c r="O13" s="12"/>
      <c r="P13" s="12"/>
      <c r="Q13" s="12"/>
      <c r="R13" s="10"/>
    </row>
    <row r="14" spans="1:18" s="8" customFormat="1" ht="30" customHeight="1">
      <c r="A14" s="2"/>
      <c r="B14" s="13"/>
      <c r="C14" s="14"/>
      <c r="D14" s="23" t="s">
        <v>41</v>
      </c>
      <c r="E14" s="15"/>
      <c r="F14" s="60"/>
      <c r="G14" s="60"/>
      <c r="H14" s="60"/>
      <c r="I14" s="60"/>
      <c r="J14" s="61"/>
      <c r="K14" s="30"/>
      <c r="L14" s="2"/>
      <c r="M14" s="2"/>
      <c r="N14" s="2"/>
      <c r="O14" s="2"/>
      <c r="P14" s="2"/>
      <c r="Q14" s="2"/>
      <c r="R14" s="2"/>
    </row>
    <row r="15" spans="1:18" s="9" customFormat="1" ht="20.100000000000001" customHeight="1">
      <c r="A15" s="10"/>
      <c r="B15" s="13" t="s">
        <v>11</v>
      </c>
      <c r="C15" s="14"/>
      <c r="D15" s="33" t="s">
        <v>75</v>
      </c>
      <c r="E15" s="18">
        <v>2</v>
      </c>
      <c r="F15" s="60">
        <v>0</v>
      </c>
      <c r="G15" s="60">
        <v>0</v>
      </c>
      <c r="H15" s="60">
        <f t="shared" si="0"/>
        <v>0</v>
      </c>
      <c r="I15" s="60">
        <f t="shared" si="1"/>
        <v>0</v>
      </c>
      <c r="J15" s="61">
        <f t="shared" si="2"/>
        <v>0</v>
      </c>
      <c r="K15" s="31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 t="s">
        <v>12</v>
      </c>
      <c r="C16" s="14"/>
      <c r="D16" s="33" t="s">
        <v>76</v>
      </c>
      <c r="E16" s="18">
        <v>2</v>
      </c>
      <c r="F16" s="60">
        <v>0</v>
      </c>
      <c r="G16" s="60">
        <v>0</v>
      </c>
      <c r="H16" s="60">
        <f t="shared" si="0"/>
        <v>0</v>
      </c>
      <c r="I16" s="60">
        <f t="shared" si="1"/>
        <v>0</v>
      </c>
      <c r="J16" s="61">
        <f t="shared" si="2"/>
        <v>0</v>
      </c>
      <c r="K16" s="31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13</v>
      </c>
      <c r="C17" s="14"/>
      <c r="D17" s="33" t="s">
        <v>79</v>
      </c>
      <c r="E17" s="18">
        <v>10</v>
      </c>
      <c r="F17" s="60">
        <v>0</v>
      </c>
      <c r="G17" s="60">
        <v>0</v>
      </c>
      <c r="H17" s="60">
        <f t="shared" si="0"/>
        <v>0</v>
      </c>
      <c r="I17" s="60">
        <f t="shared" si="1"/>
        <v>0</v>
      </c>
      <c r="J17" s="61">
        <f t="shared" si="2"/>
        <v>0</v>
      </c>
      <c r="K17" s="31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14</v>
      </c>
      <c r="C18" s="14"/>
      <c r="D18" s="33" t="s">
        <v>80</v>
      </c>
      <c r="E18" s="18">
        <v>2</v>
      </c>
      <c r="F18" s="60">
        <v>0</v>
      </c>
      <c r="G18" s="60">
        <v>0</v>
      </c>
      <c r="H18" s="60">
        <f t="shared" si="0"/>
        <v>0</v>
      </c>
      <c r="I18" s="60">
        <f t="shared" si="1"/>
        <v>0</v>
      </c>
      <c r="J18" s="61">
        <f t="shared" si="2"/>
        <v>0</v>
      </c>
      <c r="K18" s="31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15</v>
      </c>
      <c r="C19" s="14"/>
      <c r="D19" s="33" t="s">
        <v>84</v>
      </c>
      <c r="E19" s="18">
        <v>2</v>
      </c>
      <c r="F19" s="60">
        <v>0</v>
      </c>
      <c r="G19" s="60">
        <v>0</v>
      </c>
      <c r="H19" s="60">
        <f t="shared" si="0"/>
        <v>0</v>
      </c>
      <c r="I19" s="60">
        <f t="shared" si="1"/>
        <v>0</v>
      </c>
      <c r="J19" s="61">
        <f t="shared" si="2"/>
        <v>0</v>
      </c>
      <c r="K19" s="31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16</v>
      </c>
      <c r="C20" s="14"/>
      <c r="D20" s="34" t="s">
        <v>4</v>
      </c>
      <c r="E20" s="18"/>
      <c r="F20" s="60">
        <v>0</v>
      </c>
      <c r="G20" s="60">
        <v>0</v>
      </c>
      <c r="H20" s="60">
        <f t="shared" si="0"/>
        <v>0</v>
      </c>
      <c r="I20" s="60">
        <f t="shared" si="1"/>
        <v>0</v>
      </c>
      <c r="J20" s="61">
        <f t="shared" si="2"/>
        <v>0</v>
      </c>
      <c r="K20" s="31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17</v>
      </c>
      <c r="C21" s="14"/>
      <c r="D21" s="34" t="s">
        <v>4</v>
      </c>
      <c r="E21" s="18"/>
      <c r="F21" s="60">
        <v>0</v>
      </c>
      <c r="G21" s="60">
        <v>0</v>
      </c>
      <c r="H21" s="60">
        <f t="shared" si="0"/>
        <v>0</v>
      </c>
      <c r="I21" s="60">
        <f t="shared" si="1"/>
        <v>0</v>
      </c>
      <c r="J21" s="61">
        <f t="shared" si="2"/>
        <v>0</v>
      </c>
      <c r="K21" s="31"/>
      <c r="L21" s="10"/>
      <c r="M21" s="11"/>
      <c r="N21" s="12"/>
      <c r="O21" s="12"/>
      <c r="P21" s="12"/>
      <c r="Q21" s="12"/>
      <c r="R21" s="10"/>
    </row>
    <row r="22" spans="1:18" s="8" customFormat="1" ht="30" customHeight="1">
      <c r="A22" s="2"/>
      <c r="B22" s="13"/>
      <c r="C22" s="14"/>
      <c r="D22" s="23" t="s">
        <v>63</v>
      </c>
      <c r="E22" s="15"/>
      <c r="F22" s="60"/>
      <c r="G22" s="60"/>
      <c r="H22" s="60"/>
      <c r="I22" s="60"/>
      <c r="J22" s="61"/>
      <c r="K22" s="30"/>
      <c r="L22" s="2"/>
      <c r="M22" s="2"/>
      <c r="N22" s="2"/>
      <c r="O22" s="2"/>
      <c r="P22" s="2"/>
      <c r="Q22" s="2"/>
      <c r="R22" s="2"/>
    </row>
    <row r="23" spans="1:18" s="9" customFormat="1" ht="20.100000000000001" customHeight="1">
      <c r="A23" s="10"/>
      <c r="B23" s="13" t="s">
        <v>18</v>
      </c>
      <c r="C23" s="14"/>
      <c r="D23" s="33" t="s">
        <v>77</v>
      </c>
      <c r="E23" s="18">
        <v>10</v>
      </c>
      <c r="F23" s="60">
        <v>0</v>
      </c>
      <c r="G23" s="60">
        <v>0</v>
      </c>
      <c r="H23" s="60">
        <f t="shared" si="0"/>
        <v>0</v>
      </c>
      <c r="I23" s="60">
        <f t="shared" si="1"/>
        <v>0</v>
      </c>
      <c r="J23" s="61">
        <f t="shared" si="2"/>
        <v>0</v>
      </c>
      <c r="K23" s="31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19</v>
      </c>
      <c r="C24" s="14"/>
      <c r="D24" s="33" t="s">
        <v>81</v>
      </c>
      <c r="E24" s="18">
        <v>32</v>
      </c>
      <c r="F24" s="60">
        <v>0</v>
      </c>
      <c r="G24" s="60">
        <v>0</v>
      </c>
      <c r="H24" s="60">
        <f t="shared" si="0"/>
        <v>0</v>
      </c>
      <c r="I24" s="60">
        <f t="shared" si="1"/>
        <v>0</v>
      </c>
      <c r="J24" s="61">
        <f t="shared" si="2"/>
        <v>0</v>
      </c>
      <c r="K24" s="31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20</v>
      </c>
      <c r="C25" s="14"/>
      <c r="D25" s="33" t="s">
        <v>85</v>
      </c>
      <c r="E25" s="18">
        <v>6</v>
      </c>
      <c r="F25" s="60">
        <v>0</v>
      </c>
      <c r="G25" s="60">
        <v>0</v>
      </c>
      <c r="H25" s="60">
        <f t="shared" si="0"/>
        <v>0</v>
      </c>
      <c r="I25" s="60">
        <f t="shared" si="1"/>
        <v>0</v>
      </c>
      <c r="J25" s="61">
        <f t="shared" si="2"/>
        <v>0</v>
      </c>
      <c r="K25" s="31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21</v>
      </c>
      <c r="C26" s="14"/>
      <c r="D26" s="34" t="s">
        <v>4</v>
      </c>
      <c r="E26" s="21"/>
      <c r="F26" s="60">
        <v>0</v>
      </c>
      <c r="G26" s="60">
        <v>0</v>
      </c>
      <c r="H26" s="60">
        <f t="shared" si="0"/>
        <v>0</v>
      </c>
      <c r="I26" s="60">
        <f t="shared" si="1"/>
        <v>0</v>
      </c>
      <c r="J26" s="61">
        <f t="shared" si="2"/>
        <v>0</v>
      </c>
      <c r="K26" s="31"/>
      <c r="L26" s="10"/>
      <c r="M26" s="11"/>
      <c r="N26" s="12"/>
      <c r="O26" s="12"/>
      <c r="P26" s="12"/>
      <c r="Q26" s="12"/>
      <c r="R26" s="10"/>
    </row>
    <row r="27" spans="1:18" ht="30" customHeight="1">
      <c r="A27" s="1"/>
      <c r="B27" s="13"/>
      <c r="C27" s="14"/>
      <c r="D27" s="24" t="s">
        <v>52</v>
      </c>
      <c r="E27" s="18"/>
      <c r="F27" s="60"/>
      <c r="G27" s="60"/>
      <c r="H27" s="60"/>
      <c r="I27" s="60"/>
      <c r="J27" s="61"/>
    </row>
    <row r="28" spans="1:18" s="9" customFormat="1" ht="20.100000000000001" customHeight="1">
      <c r="A28" s="10"/>
      <c r="B28" s="13" t="s">
        <v>22</v>
      </c>
      <c r="C28" s="16"/>
      <c r="D28" s="17" t="s">
        <v>86</v>
      </c>
      <c r="E28" s="18">
        <v>2</v>
      </c>
      <c r="F28" s="60">
        <v>0</v>
      </c>
      <c r="G28" s="60">
        <v>0</v>
      </c>
      <c r="H28" s="60">
        <f t="shared" si="0"/>
        <v>0</v>
      </c>
      <c r="I28" s="60">
        <f t="shared" si="1"/>
        <v>0</v>
      </c>
      <c r="J28" s="61">
        <f t="shared" si="2"/>
        <v>0</v>
      </c>
      <c r="K28" s="31"/>
    </row>
    <row r="29" spans="1:18" s="9" customFormat="1" ht="20.100000000000001" customHeight="1">
      <c r="A29" s="10"/>
      <c r="B29" s="13" t="s">
        <v>23</v>
      </c>
      <c r="C29" s="16"/>
      <c r="D29" s="17" t="s">
        <v>82</v>
      </c>
      <c r="E29" s="18">
        <v>2</v>
      </c>
      <c r="F29" s="60">
        <v>0</v>
      </c>
      <c r="G29" s="60">
        <v>0</v>
      </c>
      <c r="H29" s="60">
        <f t="shared" si="0"/>
        <v>0</v>
      </c>
      <c r="I29" s="60">
        <f t="shared" si="1"/>
        <v>0</v>
      </c>
      <c r="J29" s="61">
        <f t="shared" si="2"/>
        <v>0</v>
      </c>
      <c r="K29" s="31"/>
    </row>
    <row r="30" spans="1:18" ht="20.100000000000001" customHeight="1">
      <c r="A30" s="1"/>
      <c r="B30" s="13" t="s">
        <v>24</v>
      </c>
      <c r="C30" s="16"/>
      <c r="D30" s="17" t="s">
        <v>78</v>
      </c>
      <c r="E30" s="18">
        <v>2</v>
      </c>
      <c r="F30" s="60">
        <v>0</v>
      </c>
      <c r="G30" s="60">
        <v>0</v>
      </c>
      <c r="H30" s="60">
        <f t="shared" si="0"/>
        <v>0</v>
      </c>
      <c r="I30" s="60">
        <f t="shared" si="1"/>
        <v>0</v>
      </c>
      <c r="J30" s="61">
        <f t="shared" si="2"/>
        <v>0</v>
      </c>
      <c r="L30" s="1"/>
      <c r="M30" s="4"/>
      <c r="N30" s="3"/>
      <c r="O30" s="3"/>
      <c r="P30" s="3"/>
      <c r="Q30" s="3"/>
      <c r="R30" s="1"/>
    </row>
    <row r="31" spans="1:18" ht="20.100000000000001" customHeight="1">
      <c r="A31" s="1"/>
      <c r="B31" s="13" t="s">
        <v>25</v>
      </c>
      <c r="C31" s="14"/>
      <c r="D31" s="19" t="s">
        <v>4</v>
      </c>
      <c r="E31" s="21"/>
      <c r="F31" s="60">
        <v>0</v>
      </c>
      <c r="G31" s="60">
        <v>0</v>
      </c>
      <c r="H31" s="60">
        <f t="shared" si="0"/>
        <v>0</v>
      </c>
      <c r="I31" s="60">
        <f t="shared" si="1"/>
        <v>0</v>
      </c>
      <c r="J31" s="61">
        <f t="shared" si="2"/>
        <v>0</v>
      </c>
      <c r="L31" s="1"/>
      <c r="M31" s="4"/>
      <c r="N31" s="3"/>
      <c r="O31" s="3"/>
      <c r="P31" s="3"/>
      <c r="Q31" s="3"/>
      <c r="R31" s="1"/>
    </row>
    <row r="32" spans="1:18" ht="30" customHeight="1">
      <c r="A32" s="36"/>
      <c r="B32" s="13"/>
      <c r="C32" s="14"/>
      <c r="D32" s="24" t="s">
        <v>46</v>
      </c>
      <c r="E32" s="18"/>
      <c r="F32" s="60"/>
      <c r="G32" s="60"/>
      <c r="H32" s="60"/>
      <c r="I32" s="60"/>
      <c r="J32" s="61"/>
      <c r="L32" s="36"/>
      <c r="M32" s="4"/>
      <c r="N32" s="3"/>
      <c r="O32" s="3"/>
      <c r="P32" s="3"/>
      <c r="Q32" s="3"/>
      <c r="R32" s="36"/>
    </row>
    <row r="33" spans="1:18" s="9" customFormat="1" ht="20.100000000000001" customHeight="1">
      <c r="A33" s="10"/>
      <c r="B33" s="13" t="s">
        <v>26</v>
      </c>
      <c r="C33" s="16"/>
      <c r="D33" s="17" t="s">
        <v>86</v>
      </c>
      <c r="E33" s="18">
        <v>2</v>
      </c>
      <c r="F33" s="60">
        <v>0</v>
      </c>
      <c r="G33" s="60">
        <v>0</v>
      </c>
      <c r="H33" s="60">
        <f t="shared" si="0"/>
        <v>0</v>
      </c>
      <c r="I33" s="60">
        <f t="shared" si="1"/>
        <v>0</v>
      </c>
      <c r="J33" s="61">
        <f t="shared" si="2"/>
        <v>0</v>
      </c>
      <c r="K33" s="31"/>
    </row>
    <row r="34" spans="1:18" s="9" customFormat="1" ht="20.100000000000001" customHeight="1">
      <c r="A34" s="10"/>
      <c r="B34" s="13" t="s">
        <v>27</v>
      </c>
      <c r="C34" s="16"/>
      <c r="D34" s="17" t="s">
        <v>82</v>
      </c>
      <c r="E34" s="18">
        <v>2</v>
      </c>
      <c r="F34" s="60">
        <v>0</v>
      </c>
      <c r="G34" s="60">
        <v>0</v>
      </c>
      <c r="H34" s="60">
        <f t="shared" si="0"/>
        <v>0</v>
      </c>
      <c r="I34" s="60">
        <f t="shared" si="1"/>
        <v>0</v>
      </c>
      <c r="J34" s="61">
        <f t="shared" si="2"/>
        <v>0</v>
      </c>
      <c r="K34" s="31"/>
    </row>
    <row r="35" spans="1:18" ht="20.100000000000001" customHeight="1">
      <c r="A35" s="37"/>
      <c r="B35" s="13" t="s">
        <v>28</v>
      </c>
      <c r="C35" s="16"/>
      <c r="D35" s="17" t="s">
        <v>78</v>
      </c>
      <c r="E35" s="18">
        <v>2</v>
      </c>
      <c r="F35" s="60">
        <v>0</v>
      </c>
      <c r="G35" s="60">
        <v>0</v>
      </c>
      <c r="H35" s="60">
        <f t="shared" si="0"/>
        <v>0</v>
      </c>
      <c r="I35" s="60">
        <f t="shared" si="1"/>
        <v>0</v>
      </c>
      <c r="J35" s="61">
        <f t="shared" si="2"/>
        <v>0</v>
      </c>
      <c r="L35" s="37"/>
      <c r="M35" s="4"/>
      <c r="N35" s="3"/>
      <c r="O35" s="3"/>
      <c r="P35" s="3"/>
      <c r="Q35" s="3"/>
      <c r="R35" s="37"/>
    </row>
    <row r="36" spans="1:18" ht="20.100000000000001" customHeight="1">
      <c r="A36" s="36"/>
      <c r="B36" s="13" t="s">
        <v>29</v>
      </c>
      <c r="C36" s="20"/>
      <c r="D36" s="19" t="s">
        <v>4</v>
      </c>
      <c r="E36" s="21"/>
      <c r="F36" s="60">
        <v>0</v>
      </c>
      <c r="G36" s="60">
        <v>0</v>
      </c>
      <c r="H36" s="60">
        <f t="shared" si="0"/>
        <v>0</v>
      </c>
      <c r="I36" s="60">
        <f t="shared" si="1"/>
        <v>0</v>
      </c>
      <c r="J36" s="61">
        <f t="shared" si="2"/>
        <v>0</v>
      </c>
      <c r="L36" s="36"/>
      <c r="M36" s="4"/>
      <c r="N36" s="3"/>
      <c r="O36" s="3"/>
      <c r="P36" s="3"/>
      <c r="Q36" s="3"/>
      <c r="R36" s="36"/>
    </row>
    <row r="37" spans="1:18" s="9" customFormat="1" ht="30" customHeight="1">
      <c r="A37" s="10"/>
      <c r="B37" s="13"/>
      <c r="C37" s="14"/>
      <c r="D37" s="42" t="s">
        <v>55</v>
      </c>
      <c r="E37" s="21"/>
      <c r="F37" s="60"/>
      <c r="G37" s="60"/>
      <c r="H37" s="60"/>
      <c r="I37" s="60"/>
      <c r="J37" s="61"/>
      <c r="K37" s="31"/>
      <c r="L37" s="10"/>
      <c r="M37" s="11"/>
      <c r="N37" s="12"/>
      <c r="O37" s="12"/>
      <c r="P37" s="12"/>
      <c r="Q37" s="12"/>
      <c r="R37" s="10"/>
    </row>
    <row r="38" spans="1:18" s="9" customFormat="1" ht="21.75" customHeight="1">
      <c r="A38" s="10"/>
      <c r="B38" s="13" t="s">
        <v>30</v>
      </c>
      <c r="C38" s="14"/>
      <c r="D38" s="43" t="s">
        <v>83</v>
      </c>
      <c r="E38" s="21">
        <v>2</v>
      </c>
      <c r="F38" s="60">
        <v>0</v>
      </c>
      <c r="G38" s="60">
        <v>0</v>
      </c>
      <c r="H38" s="60">
        <f t="shared" si="0"/>
        <v>0</v>
      </c>
      <c r="I38" s="60">
        <f t="shared" si="1"/>
        <v>0</v>
      </c>
      <c r="J38" s="61">
        <f t="shared" si="2"/>
        <v>0</v>
      </c>
      <c r="K38" s="31"/>
      <c r="L38" s="10"/>
      <c r="M38" s="11"/>
      <c r="N38" s="12"/>
      <c r="O38" s="12"/>
      <c r="P38" s="12"/>
      <c r="Q38" s="12"/>
      <c r="R38" s="10"/>
    </row>
    <row r="39" spans="1:18" ht="20.100000000000001" customHeight="1">
      <c r="A39" s="41"/>
      <c r="B39" s="13" t="s">
        <v>31</v>
      </c>
      <c r="C39" s="20"/>
      <c r="D39" s="19" t="s">
        <v>4</v>
      </c>
      <c r="E39" s="21"/>
      <c r="F39" s="60">
        <v>0</v>
      </c>
      <c r="G39" s="60">
        <v>0</v>
      </c>
      <c r="H39" s="60">
        <f t="shared" si="0"/>
        <v>0</v>
      </c>
      <c r="I39" s="60">
        <f t="shared" si="1"/>
        <v>0</v>
      </c>
      <c r="J39" s="61">
        <f t="shared" si="2"/>
        <v>0</v>
      </c>
      <c r="L39" s="41"/>
      <c r="M39" s="4"/>
      <c r="N39" s="3"/>
      <c r="O39" s="3"/>
      <c r="P39" s="3"/>
      <c r="Q39" s="3"/>
      <c r="R39" s="41"/>
    </row>
    <row r="40" spans="1:18" ht="30" customHeight="1">
      <c r="A40" s="1"/>
      <c r="B40" s="13"/>
      <c r="C40" s="14"/>
      <c r="D40" s="25" t="s">
        <v>56</v>
      </c>
      <c r="E40" s="18"/>
      <c r="F40" s="60"/>
      <c r="G40" s="60"/>
      <c r="H40" s="60"/>
      <c r="I40" s="60"/>
      <c r="J40" s="61"/>
      <c r="K40"/>
      <c r="L40" s="7"/>
    </row>
    <row r="41" spans="1:18" ht="20.100000000000001" customHeight="1">
      <c r="A41" s="1"/>
      <c r="B41" s="13" t="s">
        <v>32</v>
      </c>
      <c r="C41" s="14"/>
      <c r="D41" s="17" t="s">
        <v>42</v>
      </c>
      <c r="E41" s="18">
        <v>5</v>
      </c>
      <c r="F41" s="60">
        <v>0</v>
      </c>
      <c r="G41" s="60">
        <v>0</v>
      </c>
      <c r="H41" s="60">
        <f t="shared" si="0"/>
        <v>0</v>
      </c>
      <c r="I41" s="60">
        <f t="shared" si="1"/>
        <v>0</v>
      </c>
      <c r="J41" s="61">
        <f t="shared" si="2"/>
        <v>0</v>
      </c>
      <c r="K41"/>
      <c r="L41" s="7"/>
    </row>
    <row r="42" spans="1:18" ht="20.100000000000001" customHeight="1">
      <c r="A42" s="1"/>
      <c r="B42" s="13" t="s">
        <v>33</v>
      </c>
      <c r="C42" s="14"/>
      <c r="D42" s="35" t="s">
        <v>44</v>
      </c>
      <c r="E42" s="18">
        <v>4</v>
      </c>
      <c r="F42" s="60">
        <v>0</v>
      </c>
      <c r="G42" s="60">
        <v>0</v>
      </c>
      <c r="H42" s="60">
        <f t="shared" si="0"/>
        <v>0</v>
      </c>
      <c r="I42" s="60">
        <f t="shared" si="1"/>
        <v>0</v>
      </c>
      <c r="J42" s="61">
        <f t="shared" si="2"/>
        <v>0</v>
      </c>
      <c r="K42"/>
      <c r="L42" s="7"/>
    </row>
    <row r="43" spans="1:18" ht="20.100000000000001" customHeight="1">
      <c r="A43" s="1">
        <v>113</v>
      </c>
      <c r="B43" s="13" t="s">
        <v>34</v>
      </c>
      <c r="C43" s="14"/>
      <c r="D43" s="35" t="s">
        <v>43</v>
      </c>
      <c r="E43" s="18">
        <v>1</v>
      </c>
      <c r="F43" s="60">
        <v>0</v>
      </c>
      <c r="G43" s="60">
        <v>0</v>
      </c>
      <c r="H43" s="60">
        <f t="shared" si="0"/>
        <v>0</v>
      </c>
      <c r="I43" s="60">
        <f t="shared" si="1"/>
        <v>0</v>
      </c>
      <c r="J43" s="61">
        <f t="shared" si="2"/>
        <v>0</v>
      </c>
      <c r="K43"/>
      <c r="L43" s="7"/>
    </row>
    <row r="44" spans="1:18" ht="20.100000000000001" customHeight="1">
      <c r="A44" s="1">
        <v>113</v>
      </c>
      <c r="B44" s="13" t="s">
        <v>35</v>
      </c>
      <c r="C44" s="14"/>
      <c r="D44" s="40" t="s">
        <v>45</v>
      </c>
      <c r="E44" s="18">
        <v>2</v>
      </c>
      <c r="F44" s="60">
        <v>0</v>
      </c>
      <c r="G44" s="60">
        <v>0</v>
      </c>
      <c r="H44" s="60">
        <f t="shared" si="0"/>
        <v>0</v>
      </c>
      <c r="I44" s="60">
        <f t="shared" si="1"/>
        <v>0</v>
      </c>
      <c r="J44" s="61">
        <f t="shared" si="2"/>
        <v>0</v>
      </c>
      <c r="K44"/>
      <c r="L44" s="7"/>
    </row>
    <row r="45" spans="1:18" ht="20.100000000000001" customHeight="1">
      <c r="A45" s="37">
        <v>113</v>
      </c>
      <c r="B45" s="13" t="s">
        <v>36</v>
      </c>
      <c r="C45" s="14"/>
      <c r="D45" s="17" t="s">
        <v>89</v>
      </c>
      <c r="E45" s="18">
        <v>2</v>
      </c>
      <c r="F45" s="60">
        <v>0</v>
      </c>
      <c r="G45" s="60">
        <v>0</v>
      </c>
      <c r="H45" s="60">
        <f t="shared" si="0"/>
        <v>0</v>
      </c>
      <c r="I45" s="60">
        <f t="shared" si="1"/>
        <v>0</v>
      </c>
      <c r="J45" s="61">
        <f t="shared" si="2"/>
        <v>0</v>
      </c>
      <c r="K45"/>
      <c r="L45" s="7"/>
    </row>
    <row r="46" spans="1:18" ht="20.100000000000001" customHeight="1">
      <c r="A46" s="37">
        <v>113</v>
      </c>
      <c r="B46" s="13" t="s">
        <v>37</v>
      </c>
      <c r="C46" s="14"/>
      <c r="D46" s="17" t="s">
        <v>87</v>
      </c>
      <c r="E46" s="18">
        <v>2</v>
      </c>
      <c r="F46" s="60">
        <v>0</v>
      </c>
      <c r="G46" s="60">
        <v>0</v>
      </c>
      <c r="H46" s="60">
        <f t="shared" si="0"/>
        <v>0</v>
      </c>
      <c r="I46" s="60">
        <f t="shared" si="1"/>
        <v>0</v>
      </c>
      <c r="J46" s="61">
        <f t="shared" si="2"/>
        <v>0</v>
      </c>
      <c r="K46"/>
      <c r="L46" s="7"/>
    </row>
    <row r="47" spans="1:18" ht="20.100000000000001" customHeight="1">
      <c r="A47" s="37">
        <v>113</v>
      </c>
      <c r="B47" s="13" t="s">
        <v>38</v>
      </c>
      <c r="C47" s="14"/>
      <c r="D47" s="17" t="s">
        <v>88</v>
      </c>
      <c r="E47" s="18">
        <v>2</v>
      </c>
      <c r="F47" s="60">
        <v>0</v>
      </c>
      <c r="G47" s="60">
        <v>0</v>
      </c>
      <c r="H47" s="60">
        <f t="shared" si="0"/>
        <v>0</v>
      </c>
      <c r="I47" s="60">
        <f t="shared" si="1"/>
        <v>0</v>
      </c>
      <c r="J47" s="61">
        <f t="shared" si="2"/>
        <v>0</v>
      </c>
      <c r="K47"/>
      <c r="L47" s="7"/>
    </row>
    <row r="48" spans="1:18" ht="20.100000000000001" customHeight="1">
      <c r="A48" s="37">
        <v>113</v>
      </c>
      <c r="B48" s="13" t="s">
        <v>39</v>
      </c>
      <c r="C48" s="14"/>
      <c r="D48" s="19" t="s">
        <v>4</v>
      </c>
      <c r="E48" s="18"/>
      <c r="F48" s="60">
        <v>0</v>
      </c>
      <c r="G48" s="60">
        <v>0</v>
      </c>
      <c r="H48" s="60">
        <f t="shared" si="0"/>
        <v>0</v>
      </c>
      <c r="I48" s="60">
        <f t="shared" si="1"/>
        <v>0</v>
      </c>
      <c r="J48" s="61">
        <f t="shared" si="2"/>
        <v>0</v>
      </c>
      <c r="K48"/>
      <c r="L48" s="7"/>
    </row>
    <row r="49" spans="1:12" s="37" customFormat="1" ht="20.100000000000001" customHeight="1">
      <c r="B49" s="49"/>
      <c r="C49" s="38"/>
      <c r="D49" s="11"/>
      <c r="E49" s="39"/>
      <c r="F49" s="60"/>
      <c r="G49" s="60"/>
      <c r="H49" s="60"/>
      <c r="I49" s="60"/>
      <c r="J49" s="61"/>
      <c r="L49" s="27"/>
    </row>
    <row r="50" spans="1:12" ht="15" customHeight="1">
      <c r="A50" s="37"/>
      <c r="B50" s="65" t="s">
        <v>53</v>
      </c>
      <c r="C50" s="66"/>
      <c r="D50" s="66"/>
      <c r="E50" s="58"/>
      <c r="F50" s="60"/>
      <c r="G50" s="60"/>
      <c r="H50" s="60"/>
      <c r="I50" s="60"/>
      <c r="J50" s="61"/>
    </row>
    <row r="51" spans="1:12">
      <c r="A51" s="37"/>
      <c r="B51" s="47"/>
      <c r="C51" s="28"/>
      <c r="D51" s="37"/>
      <c r="E51" s="32"/>
      <c r="F51" s="60"/>
      <c r="G51" s="60"/>
      <c r="H51" s="60"/>
      <c r="I51" s="60"/>
      <c r="J51" s="61"/>
    </row>
    <row r="52" spans="1:12" ht="20.100000000000001" customHeight="1">
      <c r="A52" s="37"/>
      <c r="B52" s="13" t="s">
        <v>47</v>
      </c>
      <c r="C52" s="16"/>
      <c r="D52" s="17" t="s">
        <v>57</v>
      </c>
      <c r="E52" s="18">
        <v>2</v>
      </c>
      <c r="F52" s="60">
        <v>0</v>
      </c>
      <c r="G52" s="60">
        <v>0</v>
      </c>
      <c r="H52" s="60">
        <f t="shared" si="0"/>
        <v>0</v>
      </c>
      <c r="I52" s="60">
        <f t="shared" si="1"/>
        <v>0</v>
      </c>
      <c r="J52" s="61">
        <f t="shared" si="2"/>
        <v>0</v>
      </c>
      <c r="K52"/>
      <c r="L52" s="7"/>
    </row>
    <row r="53" spans="1:12" ht="20.100000000000001" customHeight="1">
      <c r="A53" s="37"/>
      <c r="B53" s="13" t="s">
        <v>48</v>
      </c>
      <c r="C53" s="16"/>
      <c r="D53" s="17" t="s">
        <v>58</v>
      </c>
      <c r="E53" s="18">
        <v>2</v>
      </c>
      <c r="F53" s="60">
        <v>0</v>
      </c>
      <c r="G53" s="60">
        <v>0</v>
      </c>
      <c r="H53" s="60">
        <f t="shared" si="0"/>
        <v>0</v>
      </c>
      <c r="I53" s="60">
        <f t="shared" si="1"/>
        <v>0</v>
      </c>
      <c r="J53" s="61">
        <f t="shared" si="2"/>
        <v>0</v>
      </c>
      <c r="K53"/>
      <c r="L53" s="7"/>
    </row>
    <row r="54" spans="1:12" ht="20.100000000000001" customHeight="1">
      <c r="A54" s="37"/>
      <c r="B54" s="13" t="s">
        <v>49</v>
      </c>
      <c r="C54" s="16"/>
      <c r="D54" s="17" t="s">
        <v>59</v>
      </c>
      <c r="E54" s="18">
        <v>4</v>
      </c>
      <c r="F54" s="60">
        <v>0</v>
      </c>
      <c r="G54" s="60">
        <v>0</v>
      </c>
      <c r="H54" s="60">
        <f t="shared" si="0"/>
        <v>0</v>
      </c>
      <c r="I54" s="60">
        <f t="shared" si="1"/>
        <v>0</v>
      </c>
      <c r="J54" s="61">
        <f t="shared" si="2"/>
        <v>0</v>
      </c>
      <c r="K54"/>
      <c r="L54" s="7"/>
    </row>
    <row r="55" spans="1:12" ht="20.100000000000001" customHeight="1">
      <c r="A55" s="37"/>
      <c r="B55" s="13" t="s">
        <v>50</v>
      </c>
      <c r="C55" s="20"/>
      <c r="D55" s="17" t="s">
        <v>67</v>
      </c>
      <c r="E55" s="18"/>
      <c r="F55" s="60">
        <v>0</v>
      </c>
      <c r="G55" s="60">
        <v>0</v>
      </c>
      <c r="H55" s="60">
        <f t="shared" si="0"/>
        <v>0</v>
      </c>
      <c r="I55" s="60">
        <f t="shared" si="1"/>
        <v>0</v>
      </c>
      <c r="J55" s="61">
        <f t="shared" si="2"/>
        <v>0</v>
      </c>
      <c r="K55"/>
      <c r="L55" s="7"/>
    </row>
    <row r="56" spans="1:12" ht="43.5" customHeight="1">
      <c r="A56" s="52"/>
      <c r="B56" s="13"/>
      <c r="C56" s="53"/>
      <c r="D56" s="54" t="s">
        <v>66</v>
      </c>
      <c r="E56" s="18"/>
      <c r="F56" s="60"/>
      <c r="G56" s="60"/>
      <c r="H56" s="60"/>
      <c r="I56" s="60"/>
      <c r="J56" s="61"/>
      <c r="K56"/>
      <c r="L56" s="7"/>
    </row>
    <row r="57" spans="1:12" ht="20.100000000000001" customHeight="1">
      <c r="A57" s="1"/>
      <c r="B57" s="50"/>
      <c r="C57" s="44">
        <v>41338</v>
      </c>
      <c r="D57" s="55" t="s">
        <v>64</v>
      </c>
      <c r="E57" s="21" t="s">
        <v>70</v>
      </c>
      <c r="F57" s="62"/>
      <c r="G57" s="62"/>
      <c r="H57" s="63">
        <f>SUM(H8:H56)</f>
        <v>0</v>
      </c>
      <c r="I57" s="63">
        <f>SUM(I8:I56)</f>
        <v>0</v>
      </c>
      <c r="J57" s="64">
        <f>SUM(J8:J56)</f>
        <v>0</v>
      </c>
    </row>
    <row r="58" spans="1:12" ht="20.100000000000001" customHeight="1">
      <c r="C58" s="45"/>
      <c r="D58" s="46" t="s">
        <v>65</v>
      </c>
    </row>
    <row r="59" spans="1:12" ht="20.100000000000001" customHeight="1">
      <c r="D59" s="5"/>
    </row>
    <row r="60" spans="1:12" ht="20.100000000000001" customHeight="1">
      <c r="D60" s="5"/>
    </row>
  </sheetData>
  <sheetProtection password="C790" sheet="1" objects="1" scenarios="1" selectLockedCells="1"/>
  <mergeCells count="10">
    <mergeCell ref="B50:D50"/>
    <mergeCell ref="C1:J1"/>
    <mergeCell ref="C3:J3"/>
    <mergeCell ref="B5:B6"/>
    <mergeCell ref="J5:J6"/>
    <mergeCell ref="C5:C6"/>
    <mergeCell ref="D5:D6"/>
    <mergeCell ref="F5:F6"/>
    <mergeCell ref="E5:E6"/>
    <mergeCell ref="G5:G6"/>
  </mergeCells>
  <phoneticPr fontId="3" type="noConversion"/>
  <pageMargins left="0.78740157480314965" right="0.78740157480314965" top="0.59055118110236227" bottom="0.59055118110236227" header="0.51181102362204722" footer="0.51181102362204722"/>
  <pageSetup paperSize="9" scale="56" fitToHeight="4" orientation="landscape" r:id="rId1"/>
  <headerFooter alignWithMargins="0">
    <oddFooter>&amp;R&amp;P / &amp;N</oddFooter>
  </headerFooter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List1!frvbgnh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2013-05-09T10:26:05Z</cp:lastPrinted>
  <dcterms:created xsi:type="dcterms:W3CDTF">2009-02-18T12:36:54Z</dcterms:created>
  <dcterms:modified xsi:type="dcterms:W3CDTF">2013-05-09T11:35:53Z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2013-05-09T11:41:57Z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Dokumentu">
    <vt:lpwstr>02 Kopřivnice-JIH - č.p. 1136 až SUJ 012 včetně (mimo materiál pod cyklostezkou)</vt:lpwstr>
  </property>
  <property fmtid="{D5CDD505-2E9C-101B-9397-08002B2CF9AE}" pid="11" name="NazevSouboru">
    <vt:lpwstr>13-028-DPS-B_2B1-005.02.xlsx</vt:lpwstr>
  </property>
  <property fmtid="{D5CDD505-2E9C-101B-9397-08002B2CF9AE}" pid="12" name="Stupen">
    <vt:lpwstr>DPS</vt:lpwstr>
  </property>
</Properties>
</file>